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FE84D11A-871C-4FEF-A1A9-AAB230DCD380}" xr6:coauthVersionLast="45" xr6:coauthVersionMax="45" xr10:uidLastSave="{00000000-0000-0000-0000-000000000000}"/>
  <bookViews>
    <workbookView xWindow="-110" yWindow="-110" windowWidth="19420" windowHeight="11020" xr2:uid="{FE33040B-FB12-0C43-8D88-4A80D4F89D52}"/>
  </bookViews>
  <sheets>
    <sheet name="Tn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C43" i="1"/>
  <c r="B43" i="1"/>
  <c r="B42" i="1"/>
  <c r="W17" i="1" l="1"/>
  <c r="W18" i="1"/>
  <c r="W19" i="1"/>
  <c r="W16" i="1"/>
  <c r="C23" i="1" l="1"/>
  <c r="C24" i="1"/>
  <c r="B23" i="1"/>
  <c r="B24" i="1"/>
  <c r="E21" i="1" l="1"/>
  <c r="E22" i="1"/>
  <c r="E23" i="1"/>
  <c r="E24" i="1"/>
  <c r="E25" i="1"/>
  <c r="E26" i="1"/>
  <c r="E27" i="1"/>
  <c r="E28" i="1"/>
  <c r="E29" i="1"/>
  <c r="E30" i="1"/>
  <c r="E31" i="1"/>
  <c r="E20" i="1"/>
  <c r="D21" i="1" l="1"/>
  <c r="D22" i="1"/>
  <c r="D23" i="1"/>
  <c r="D24" i="1"/>
  <c r="D25" i="1"/>
  <c r="D26" i="1"/>
  <c r="D27" i="1"/>
  <c r="D28" i="1"/>
  <c r="D29" i="1"/>
  <c r="D30" i="1"/>
  <c r="D31" i="1"/>
  <c r="D20" i="1"/>
  <c r="E39" i="1"/>
  <c r="E37" i="1"/>
  <c r="E36" i="1"/>
  <c r="F21" i="1"/>
  <c r="F22" i="1"/>
  <c r="F23" i="1"/>
  <c r="F24" i="1"/>
  <c r="F25" i="1"/>
  <c r="F26" i="1"/>
  <c r="F27" i="1"/>
  <c r="F28" i="1"/>
  <c r="F29" i="1"/>
  <c r="F30" i="1"/>
  <c r="F31" i="1"/>
  <c r="E38" i="1"/>
  <c r="F20" i="1"/>
  <c r="C21" i="1"/>
  <c r="C22" i="1"/>
  <c r="C25" i="1"/>
  <c r="C37" i="1" s="1"/>
  <c r="C26" i="1"/>
  <c r="C27" i="1"/>
  <c r="C28" i="1"/>
  <c r="C29" i="1"/>
  <c r="C30" i="1"/>
  <c r="C31" i="1"/>
  <c r="C20" i="1"/>
  <c r="B21" i="1"/>
  <c r="B22" i="1"/>
  <c r="B25" i="1"/>
  <c r="B37" i="1" s="1"/>
  <c r="B26" i="1"/>
  <c r="B27" i="1"/>
  <c r="B28" i="1"/>
  <c r="B29" i="1"/>
  <c r="B30" i="1"/>
  <c r="B31" i="1"/>
  <c r="B20" i="1"/>
  <c r="B36" i="1" s="1"/>
  <c r="O3" i="1"/>
  <c r="F36" i="1" l="1"/>
  <c r="C39" i="1"/>
  <c r="C38" i="1"/>
  <c r="D37" i="1"/>
  <c r="C36" i="1"/>
  <c r="B39" i="1"/>
  <c r="B38" i="1"/>
  <c r="F39" i="1"/>
  <c r="F38" i="1"/>
  <c r="F37" i="1"/>
  <c r="D39" i="1"/>
  <c r="D38" i="1"/>
  <c r="D36" i="1"/>
  <c r="O10" i="1"/>
  <c r="P10" i="1"/>
  <c r="Q10" i="1"/>
  <c r="R10" i="1"/>
  <c r="S10" i="1"/>
  <c r="T10" i="1"/>
  <c r="O9" i="1"/>
  <c r="P9" i="1"/>
  <c r="Q9" i="1"/>
  <c r="R9" i="1"/>
  <c r="S9" i="1"/>
  <c r="T9" i="1"/>
  <c r="O8" i="1"/>
  <c r="P8" i="1"/>
  <c r="Q8" i="1"/>
  <c r="R8" i="1"/>
  <c r="S8" i="1"/>
  <c r="T8" i="1"/>
  <c r="O7" i="1"/>
  <c r="P7" i="1"/>
  <c r="Q7" i="1"/>
  <c r="R7" i="1"/>
  <c r="S7" i="1"/>
  <c r="T7" i="1"/>
  <c r="N10" i="1"/>
  <c r="N9" i="1"/>
  <c r="N8" i="1"/>
  <c r="N7" i="1"/>
  <c r="O5" i="1"/>
  <c r="P5" i="1"/>
  <c r="Q5" i="1"/>
  <c r="R5" i="1"/>
  <c r="S5" i="1"/>
  <c r="T5" i="1"/>
  <c r="O4" i="1"/>
  <c r="P4" i="1"/>
  <c r="Q4" i="1"/>
  <c r="R4" i="1"/>
  <c r="S4" i="1"/>
  <c r="T4" i="1"/>
  <c r="P3" i="1"/>
  <c r="Q3" i="1"/>
  <c r="R3" i="1"/>
  <c r="S3" i="1"/>
  <c r="T3" i="1"/>
  <c r="O2" i="1"/>
  <c r="P2" i="1"/>
  <c r="Q2" i="1"/>
  <c r="R2" i="1"/>
  <c r="S2" i="1"/>
  <c r="T2" i="1"/>
  <c r="N5" i="1"/>
  <c r="N4" i="1"/>
  <c r="N3" i="1"/>
  <c r="R17" i="1" s="1"/>
  <c r="N2" i="1"/>
  <c r="U25" i="1" l="1"/>
  <c r="T25" i="1"/>
  <c r="T26" i="1"/>
  <c r="U26" i="1"/>
  <c r="T23" i="1"/>
  <c r="U23" i="1"/>
  <c r="U24" i="1"/>
  <c r="T24" i="1"/>
  <c r="U19" i="1"/>
  <c r="U18" i="1"/>
  <c r="R19" i="1"/>
  <c r="S24" i="1"/>
  <c r="T17" i="1"/>
  <c r="R26" i="1"/>
  <c r="S19" i="1"/>
  <c r="R18" i="1"/>
  <c r="T16" i="1"/>
  <c r="S23" i="1"/>
  <c r="R25" i="1"/>
  <c r="S18" i="1"/>
  <c r="R23" i="1"/>
  <c r="S16" i="1"/>
  <c r="R24" i="1"/>
  <c r="S17" i="1"/>
  <c r="U16" i="1"/>
  <c r="U17" i="1"/>
  <c r="S25" i="1"/>
  <c r="T18" i="1"/>
  <c r="T19" i="1"/>
  <c r="S26" i="1"/>
  <c r="V19" i="1"/>
  <c r="V18" i="1"/>
  <c r="V17" i="1"/>
  <c r="V16" i="1"/>
  <c r="R16" i="1"/>
</calcChain>
</file>

<file path=xl/sharedStrings.xml><?xml version="1.0" encoding="utf-8"?>
<sst xmlns="http://schemas.openxmlformats.org/spreadsheetml/2006/main" count="73" uniqueCount="35">
  <si>
    <t>Tube</t>
  </si>
  <si>
    <t>Sample</t>
  </si>
  <si>
    <t>LVS</t>
  </si>
  <si>
    <t>Averages</t>
  </si>
  <si>
    <t>Generation Times</t>
  </si>
  <si>
    <t>0-2</t>
  </si>
  <si>
    <t>2-4 hr</t>
  </si>
  <si>
    <t>4-5 hr</t>
  </si>
  <si>
    <t>5-6 hr</t>
  </si>
  <si>
    <t>6-8 hr</t>
  </si>
  <si>
    <t>L1</t>
  </si>
  <si>
    <t>L2</t>
  </si>
  <si>
    <t>L3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</si>
  <si>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</si>
  <si>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</si>
  <si>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</si>
  <si>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</si>
  <si>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</si>
  <si>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</si>
  <si>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</si>
  <si>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</si>
  <si>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</si>
  <si>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St Dev</t>
  </si>
  <si>
    <t>Tn7::rpsU1</t>
  </si>
  <si>
    <t>Tn7::rpsU2</t>
  </si>
  <si>
    <t>Tn7::rpsU3</t>
  </si>
  <si>
    <t>Average GT</t>
  </si>
  <si>
    <t xml:space="preserve"> </t>
  </si>
  <si>
    <t>2-5 hr</t>
  </si>
  <si>
    <t>0-4 hr</t>
  </si>
  <si>
    <t>4-6 hr</t>
  </si>
  <si>
    <t>2-6 hr</t>
  </si>
  <si>
    <t>8-24 hr</t>
  </si>
  <si>
    <t>LVS vs. 1</t>
  </si>
  <si>
    <t>1 vs.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</si>
</sst>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64" fontId="0" fillId="0" borderId="0" xfId="0" applyNumberFormat="1"/>
    <xf numFmtId="0" fontId="0" fillId="0" borderId="0" xfId="0" quotePrefix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'Tn7'!$M$2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'Tn7'!$N$7:$T$7</c:f>
                <c:numCache>
                  <c:formatCode>General</c:formatCode>
                  <c:ptCount val="7"/>
                  <c:pt idx="0">
                    <c:v>4.3588989435406778E-3</c:v>
                  </c:pt>
                  <c:pt idx="1">
                    <c:v>4.0414518843273836E-3</c:v>
                  </c:pt>
                  <c:pt idx="2">
                    <c:v>1.4742229591663969E-2</c:v>
                  </c:pt>
                  <c:pt idx="3">
                    <c:v>5.2915026221291546E-3</c:v>
                  </c:pt>
                  <c:pt idx="4">
                    <c:v>9.8657657246324724E-3</c:v>
                  </c:pt>
                  <c:pt idx="5">
                    <c:v>5.2915026221291234E-3</c:v>
                  </c:pt>
                  <c:pt idx="6">
                    <c:v>4.6188021535170107E-3</c:v>
                  </c:pt>
                </c:numCache>
              </c:numRef>
            </c:plus>
            <c:minus>
              <c:numRef>
                <c:f>'Tn7'!$N$7:$T$7</c:f>
                <c:numCache>
                  <c:formatCode>General</c:formatCode>
                  <c:ptCount val="7"/>
                  <c:pt idx="0">
                    <c:v>4.3588989435406778E-3</c:v>
                  </c:pt>
                  <c:pt idx="1">
                    <c:v>4.0414518843273836E-3</c:v>
                  </c:pt>
                  <c:pt idx="2">
                    <c:v>1.4742229591663969E-2</c:v>
                  </c:pt>
                  <c:pt idx="3">
                    <c:v>5.2915026221291546E-3</c:v>
                  </c:pt>
                  <c:pt idx="4">
                    <c:v>9.8657657246324724E-3</c:v>
                  </c:pt>
                  <c:pt idx="5">
                    <c:v>5.2915026221291234E-3</c:v>
                  </c:pt>
                  <c:pt idx="6">
                    <c:v>4.6188021535170107E-3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'Tn7'!$N$2:$T$2</c:f>
              <c:numCache>
                <c:formatCode>0.000</c:formatCode>
                <c:ptCount val="7"/>
                <c:pt idx="0">
                  <c:v>8.900000000000001E-2</c:v>
                </c:pt>
                <c:pt idx="1">
                  <c:v>0.15233333333333332</c:v>
                </c:pt>
                <c:pt idx="2">
                  <c:v>0.27533333333333337</c:v>
                </c:pt>
                <c:pt idx="3">
                  <c:v>0.34800000000000003</c:v>
                </c:pt>
                <c:pt idx="4">
                  <c:v>0.41533333333333333</c:v>
                </c:pt>
                <c:pt idx="5">
                  <c:v>0.56799999999999995</c:v>
                </c:pt>
                <c:pt idx="6">
                  <c:v>1.7946666666666669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'Tn7'!$M$3</c:f>
              <c:strCache>
                <c:ptCount val="1"/>
                <c:pt idx="0">
                  <c:v>Tn7::rpsU1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'Tn7'!$N$8:$T$8</c:f>
                <c:numCache>
                  <c:formatCode>General</c:formatCode>
                  <c:ptCount val="7"/>
                  <c:pt idx="0">
                    <c:v>2.5166114784235852E-3</c:v>
                  </c:pt>
                  <c:pt idx="1">
                    <c:v>2.0816659994661348E-3</c:v>
                  </c:pt>
                  <c:pt idx="2">
                    <c:v>5.2915026221291859E-3</c:v>
                  </c:pt>
                  <c:pt idx="3">
                    <c:v>8.0829037686547672E-3</c:v>
                  </c:pt>
                  <c:pt idx="4">
                    <c:v>2.0526405757787525E-2</c:v>
                  </c:pt>
                  <c:pt idx="5">
                    <c:v>4.0000000000000036E-3</c:v>
                  </c:pt>
                  <c:pt idx="6">
                    <c:v>2.8936712552280964E-2</c:v>
                  </c:pt>
                </c:numCache>
              </c:numRef>
            </c:plus>
            <c:minus>
              <c:numRef>
                <c:f>'Tn7'!$N$8:$T$8</c:f>
                <c:numCache>
                  <c:formatCode>General</c:formatCode>
                  <c:ptCount val="7"/>
                  <c:pt idx="0">
                    <c:v>2.5166114784235852E-3</c:v>
                  </c:pt>
                  <c:pt idx="1">
                    <c:v>2.0816659994661348E-3</c:v>
                  </c:pt>
                  <c:pt idx="2">
                    <c:v>5.2915026221291859E-3</c:v>
                  </c:pt>
                  <c:pt idx="3">
                    <c:v>8.0829037686547672E-3</c:v>
                  </c:pt>
                  <c:pt idx="4">
                    <c:v>2.0526405757787525E-2</c:v>
                  </c:pt>
                  <c:pt idx="5">
                    <c:v>4.0000000000000036E-3</c:v>
                  </c:pt>
                  <c:pt idx="6">
                    <c:v>2.8936712552280964E-2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'Tn7'!$N$3:$T$3</c:f>
              <c:numCache>
                <c:formatCode>0.000</c:formatCode>
                <c:ptCount val="7"/>
                <c:pt idx="0">
                  <c:v>9.1333333333333336E-2</c:v>
                </c:pt>
                <c:pt idx="1">
                  <c:v>0.14633333333333332</c:v>
                </c:pt>
                <c:pt idx="2">
                  <c:v>0.26200000000000001</c:v>
                </c:pt>
                <c:pt idx="3">
                  <c:v>0.33466666666666667</c:v>
                </c:pt>
                <c:pt idx="4">
                  <c:v>0.41066666666666668</c:v>
                </c:pt>
                <c:pt idx="5">
                  <c:v>0.53400000000000003</c:v>
                </c:pt>
                <c:pt idx="6">
                  <c:v>1.4426666666666665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'Tn7'!$M$4</c:f>
              <c:strCache>
                <c:ptCount val="1"/>
                <c:pt idx="0">
                  <c:v>Tn7::rpsU2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'Tn7'!$N$9:$T$9</c:f>
                <c:numCache>
                  <c:formatCode>General</c:formatCode>
                  <c:ptCount val="7"/>
                  <c:pt idx="0">
                    <c:v>3.4641016151377574E-3</c:v>
                  </c:pt>
                  <c:pt idx="1">
                    <c:v>3.6055512754639926E-3</c:v>
                  </c:pt>
                  <c:pt idx="2">
                    <c:v>5.2915026221291859E-3</c:v>
                  </c:pt>
                  <c:pt idx="3">
                    <c:v>1.216552506059645E-2</c:v>
                  </c:pt>
                  <c:pt idx="4">
                    <c:v>9.4516312525052253E-3</c:v>
                  </c:pt>
                  <c:pt idx="5">
                    <c:v>9.0184995056457971E-3</c:v>
                  </c:pt>
                  <c:pt idx="6">
                    <c:v>1.9731531449265007E-2</c:v>
                  </c:pt>
                </c:numCache>
              </c:numRef>
            </c:plus>
            <c:minus>
              <c:numRef>
                <c:f>'Tn7'!$N$9:$T$9</c:f>
                <c:numCache>
                  <c:formatCode>General</c:formatCode>
                  <c:ptCount val="7"/>
                  <c:pt idx="0">
                    <c:v>3.4641016151377574E-3</c:v>
                  </c:pt>
                  <c:pt idx="1">
                    <c:v>3.6055512754639926E-3</c:v>
                  </c:pt>
                  <c:pt idx="2">
                    <c:v>5.2915026221291859E-3</c:v>
                  </c:pt>
                  <c:pt idx="3">
                    <c:v>1.216552506059645E-2</c:v>
                  </c:pt>
                  <c:pt idx="4">
                    <c:v>9.4516312525052253E-3</c:v>
                  </c:pt>
                  <c:pt idx="5">
                    <c:v>9.0184995056457971E-3</c:v>
                  </c:pt>
                  <c:pt idx="6">
                    <c:v>1.9731531449265007E-2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'Tn7'!$N$4:$T$4</c:f>
              <c:numCache>
                <c:formatCode>0.000</c:formatCode>
                <c:ptCount val="7"/>
                <c:pt idx="0">
                  <c:v>9.1000000000000011E-2</c:v>
                </c:pt>
                <c:pt idx="1">
                  <c:v>0.14799999999999999</c:v>
                </c:pt>
                <c:pt idx="2">
                  <c:v>0.252</c:v>
                </c:pt>
                <c:pt idx="3">
                  <c:v>0.31</c:v>
                </c:pt>
                <c:pt idx="4">
                  <c:v>0.3706666666666667</c:v>
                </c:pt>
                <c:pt idx="5">
                  <c:v>0.5033333333333333</c:v>
                </c:pt>
                <c:pt idx="6">
                  <c:v>1.5746666666666667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'Tn7'!$M$5</c:f>
              <c:strCache>
                <c:ptCount val="1"/>
                <c:pt idx="0">
                  <c:v>Tn7::rpsU3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'Tn7'!$N$10:$T$10</c:f>
                <c:numCache>
                  <c:formatCode>General</c:formatCode>
                  <c:ptCount val="7"/>
                  <c:pt idx="0">
                    <c:v>2.8867513459481312E-3</c:v>
                  </c:pt>
                  <c:pt idx="1">
                    <c:v>3.0550504633038958E-3</c:v>
                  </c:pt>
                  <c:pt idx="2">
                    <c:v>3.0550504633038958E-3</c:v>
                  </c:pt>
                  <c:pt idx="3">
                    <c:v>3.4641016151377578E-3</c:v>
                  </c:pt>
                  <c:pt idx="4">
                    <c:v>5.0332229568471705E-3</c:v>
                  </c:pt>
                  <c:pt idx="5">
                    <c:v>1.216552506059645E-2</c:v>
                  </c:pt>
                  <c:pt idx="6">
                    <c:v>9.2376043070340214E-3</c:v>
                  </c:pt>
                </c:numCache>
              </c:numRef>
            </c:plus>
            <c:minus>
              <c:numRef>
                <c:f>'Tn7'!$N$10:$T$10</c:f>
                <c:numCache>
                  <c:formatCode>General</c:formatCode>
                  <c:ptCount val="7"/>
                  <c:pt idx="0">
                    <c:v>2.8867513459481312E-3</c:v>
                  </c:pt>
                  <c:pt idx="1">
                    <c:v>3.0550504633038958E-3</c:v>
                  </c:pt>
                  <c:pt idx="2">
                    <c:v>3.0550504633038958E-3</c:v>
                  </c:pt>
                  <c:pt idx="3">
                    <c:v>3.4641016151377578E-3</c:v>
                  </c:pt>
                  <c:pt idx="4">
                    <c:v>5.0332229568471705E-3</c:v>
                  </c:pt>
                  <c:pt idx="5">
                    <c:v>1.216552506059645E-2</c:v>
                  </c:pt>
                  <c:pt idx="6">
                    <c:v>9.2376043070340214E-3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'Tn7'!$N$5:$T$5</c:f>
              <c:numCache>
                <c:formatCode>0.000</c:formatCode>
                <c:ptCount val="7"/>
                <c:pt idx="0">
                  <c:v>9.1666666666666674E-2</c:v>
                </c:pt>
                <c:pt idx="1">
                  <c:v>0.12966666666666668</c:v>
                </c:pt>
                <c:pt idx="2">
                  <c:v>0.20733333333333334</c:v>
                </c:pt>
                <c:pt idx="3">
                  <c:v>0.26</c:v>
                </c:pt>
                <c:pt idx="4">
                  <c:v>0.32266666666666666</c:v>
                </c:pt>
                <c:pt idx="5">
                  <c:v>0.42799999999999999</c:v>
                </c:pt>
                <c:pt idx="6">
                  <c:v>0.78933333333333344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4A-4620-B1EA-7C2F8301C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488950</xdr:colOff>
      <xdr:row>14</xdr:row>
      <xdr:rowOff>63500</xdr:rowOff>
    </xdr:from>
    <xdr:to>
      <xdr:col>15</xdr:col>
      <xdr:colOff>158750</xdr:colOff>
      <xdr:row>33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W43"/>
  <sheetViews>
    <sheetView tabSelected="1" topLeftCell="A29" zoomScale="120" zoomScaleNormal="120" workbookViewId="0">
      <selection activeCell="D42" sqref="D42"/>
    </sheetView>
  </sheetViews>
  <sheetFormatPr defaultColWidth="10.6640625" defaultRowHeight="15.5" x14ac:dyDescent="0.35"/>
  <sheetData>
    <row r="1" spans="1:23" x14ac:dyDescent="0.35">
      <c r="A1" t="s">
        <v>1</v>
      </c>
      <c r="B1" t="s">
        <v>0</v>
      </c>
      <c r="C1">
        <v>0</v>
      </c>
      <c r="D1">
        <v>2</v>
      </c>
      <c r="E1">
        <v>4</v>
      </c>
      <c r="F1">
        <v>5</v>
      </c>
      <c r="G1">
        <v>6</v>
      </c>
      <c r="H1">
        <v>8</v>
      </c>
      <c r="I1">
        <v>24</v>
      </c>
      <c r="L1" t="s">
        <v>3</v>
      </c>
      <c r="M1" t="s">
        <v>1</v>
      </c>
      <c r="N1" s="4">
        <v>0</v>
      </c>
      <c r="O1" s="4">
        <v>2</v>
      </c>
      <c r="P1" s="4">
        <v>4</v>
      </c>
      <c r="Q1" s="4">
        <v>5</v>
      </c>
      <c r="R1" s="4">
        <v>6</v>
      </c>
      <c r="S1" s="4">
        <v>8</v>
      </c>
      <c r="T1" s="4">
        <v>24</v>
      </c>
    </row>
    <row r="2" spans="1:23" x14ac:dyDescent="0.35">
      <c r="A2" t="s">
        <v>2</v>
      </c>
      <c r="B2" t="s">
        <v>10</v>
      </c>
      <c r="C2">
        <v>8.5999999999999993E-2</v>
      </c>
      <c r="D2">
        <v>0.14799999999999999</v>
      </c>
      <c r="E2">
        <v>0.26400000000000001</v>
      </c>
      <c r="F2">
        <v>0.34200000000000003</v>
      </c>
      <c r="G2">
        <v>0.40400000000000003</v>
      </c>
      <c r="H2">
        <v>0.56200000000000006</v>
      </c>
      <c r="I2">
        <v>1.792</v>
      </c>
      <c r="M2" t="s">
        <v>2</v>
      </c>
      <c r="N2" s="2">
        <f>AVERAGE(C2:C4)</f>
        <v>8.900000000000001E-2</v>
      </c>
      <c r="O2" s="2">
        <f t="shared" ref="O2:T2" si="0">AVERAGE(D2:D4)</f>
        <v>0.15233333333333332</v>
      </c>
      <c r="P2" s="2">
        <f t="shared" si="0"/>
        <v>0.27533333333333337</v>
      </c>
      <c r="Q2" s="2">
        <f t="shared" si="0"/>
        <v>0.34800000000000003</v>
      </c>
      <c r="R2" s="2">
        <f t="shared" si="0"/>
        <v>0.41533333333333333</v>
      </c>
      <c r="S2" s="2">
        <f t="shared" si="0"/>
        <v>0.56799999999999995</v>
      </c>
      <c r="T2" s="2">
        <f t="shared" si="0"/>
        <v>1.7946666666666669</v>
      </c>
    </row>
    <row r="3" spans="1:23" x14ac:dyDescent="0.35">
      <c r="B3" t="s">
        <v>11</v>
      </c>
      <c r="C3">
        <v>8.6999999999999994E-2</v>
      </c>
      <c r="D3">
        <v>0.156</v>
      </c>
      <c r="E3">
        <v>0.27</v>
      </c>
      <c r="F3">
        <v>0.35199999999999998</v>
      </c>
      <c r="G3">
        <v>0.42199999999999999</v>
      </c>
      <c r="H3">
        <v>0.57199999999999995</v>
      </c>
      <c r="I3">
        <v>1.792</v>
      </c>
      <c r="M3" t="s">
        <v>23</v>
      </c>
      <c r="N3" s="2">
        <f>AVERAGE(C5:C7)</f>
        <v>9.1333333333333336E-2</v>
      </c>
      <c r="O3" s="2">
        <f>AVERAGE(D5:D7)</f>
        <v>0.14633333333333332</v>
      </c>
      <c r="P3" s="2">
        <f t="shared" ref="P3:T3" si="1">AVERAGE(E5:E7)</f>
        <v>0.26200000000000001</v>
      </c>
      <c r="Q3" s="2">
        <f t="shared" si="1"/>
        <v>0.33466666666666667</v>
      </c>
      <c r="R3" s="2">
        <f t="shared" si="1"/>
        <v>0.41066666666666668</v>
      </c>
      <c r="S3" s="2">
        <f t="shared" si="1"/>
        <v>0.53400000000000003</v>
      </c>
      <c r="T3" s="2">
        <f t="shared" si="1"/>
        <v>1.4426666666666665</v>
      </c>
    </row>
    <row r="4" spans="1:23" x14ac:dyDescent="0.35">
      <c r="B4" t="s">
        <v>12</v>
      </c>
      <c r="C4">
        <v>9.4E-2</v>
      </c>
      <c r="D4">
        <v>0.153</v>
      </c>
      <c r="E4">
        <v>0.29199999999999998</v>
      </c>
      <c r="F4">
        <v>0.35</v>
      </c>
      <c r="G4">
        <v>0.42</v>
      </c>
      <c r="H4">
        <v>0.56999999999999995</v>
      </c>
      <c r="I4">
        <v>1.8</v>
      </c>
      <c r="M4" t="s">
        <v>24</v>
      </c>
      <c r="N4" s="2">
        <f>AVERAGE(C8:C10)</f>
        <v>9.1000000000000011E-2</v>
      </c>
      <c r="O4" s="2">
        <f t="shared" ref="O4:T4" si="2">AVERAGE(D8:D10)</f>
        <v>0.14799999999999999</v>
      </c>
      <c r="P4" s="2">
        <f t="shared" si="2"/>
        <v>0.252</v>
      </c>
      <c r="Q4" s="2">
        <f t="shared" si="2"/>
        <v>0.31</v>
      </c>
      <c r="R4" s="2">
        <f t="shared" si="2"/>
        <v>0.3706666666666667</v>
      </c>
      <c r="S4" s="2">
        <f t="shared" si="2"/>
        <v>0.5033333333333333</v>
      </c>
      <c r="T4" s="2">
        <f t="shared" si="2"/>
        <v>1.5746666666666667</v>
      </c>
    </row>
    <row r="5" spans="1:23" x14ac:dyDescent="0.35">
      <c r="A5" t="s">
        <v>23</v>
      </c>
      <c r="B5" s="3" t="s">
        <v>13</v>
      </c>
      <c r="C5">
        <v>9.0999999999999998E-2</v>
      </c>
      <c r="D5">
        <v>0.14399999999999999</v>
      </c>
      <c r="E5">
        <v>0.26600000000000001</v>
      </c>
      <c r="F5">
        <v>0.33600000000000002</v>
      </c>
      <c r="G5">
        <v>0.41599999999999998</v>
      </c>
      <c r="H5">
        <v>0.53800000000000003</v>
      </c>
      <c r="I5">
        <v>1.476</v>
      </c>
      <c r="M5" t="s">
        <v>25</v>
      </c>
      <c r="N5" s="2">
        <f>AVERAGE(C11:C13)</f>
        <v>9.1666666666666674E-2</v>
      </c>
      <c r="O5" s="2">
        <f t="shared" ref="O5:T5" si="3">AVERAGE(D11:D13)</f>
        <v>0.12966666666666668</v>
      </c>
      <c r="P5" s="2">
        <f t="shared" si="3"/>
        <v>0.20733333333333334</v>
      </c>
      <c r="Q5" s="2">
        <f t="shared" si="3"/>
        <v>0.26</v>
      </c>
      <c r="R5" s="2">
        <f t="shared" si="3"/>
        <v>0.32266666666666666</v>
      </c>
      <c r="S5" s="2">
        <f t="shared" si="3"/>
        <v>0.42799999999999999</v>
      </c>
      <c r="T5" s="2">
        <f t="shared" si="3"/>
        <v>0.78933333333333344</v>
      </c>
    </row>
    <row r="6" spans="1:23" x14ac:dyDescent="0.35">
      <c r="B6" s="3" t="s">
        <v>14</v>
      </c>
      <c r="C6">
        <v>9.4E-2</v>
      </c>
      <c r="D6">
        <v>0.14799999999999999</v>
      </c>
      <c r="E6">
        <v>0.26400000000000001</v>
      </c>
      <c r="F6">
        <v>0.34200000000000003</v>
      </c>
      <c r="G6">
        <v>0.42799999999999999</v>
      </c>
      <c r="H6">
        <v>0.53400000000000003</v>
      </c>
      <c r="I6">
        <v>1.4279999999999999</v>
      </c>
      <c r="L6" t="s">
        <v>22</v>
      </c>
      <c r="M6" t="s">
        <v>1</v>
      </c>
      <c r="N6" s="2"/>
      <c r="O6" s="2"/>
      <c r="P6" s="2"/>
      <c r="Q6" s="2"/>
      <c r="R6" s="2"/>
      <c r="S6" s="2"/>
      <c r="T6" s="2"/>
    </row>
    <row r="7" spans="1:23" x14ac:dyDescent="0.35">
      <c r="B7" s="3" t="s">
        <v>15</v>
      </c>
      <c r="C7">
        <v>8.8999999999999996E-2</v>
      </c>
      <c r="D7">
        <v>0.14699999999999999</v>
      </c>
      <c r="E7">
        <v>0.25600000000000001</v>
      </c>
      <c r="F7">
        <v>0.32600000000000001</v>
      </c>
      <c r="G7">
        <v>0.38800000000000001</v>
      </c>
      <c r="H7">
        <v>0.53</v>
      </c>
      <c r="I7">
        <v>1.4239999999999999</v>
      </c>
      <c r="M7" t="s">
        <v>2</v>
      </c>
      <c r="N7" s="2">
        <f>STDEV(C2:C4)</f>
        <v>4.3588989435406778E-3</v>
      </c>
      <c r="O7" s="2">
        <f t="shared" ref="O7:T7" si="4">STDEV(D2:D4)</f>
        <v>4.0414518843273836E-3</v>
      </c>
      <c r="P7" s="2">
        <f t="shared" si="4"/>
        <v>1.4742229591663969E-2</v>
      </c>
      <c r="Q7" s="2">
        <f t="shared" si="4"/>
        <v>5.2915026221291546E-3</v>
      </c>
      <c r="R7" s="2">
        <f t="shared" si="4"/>
        <v>9.8657657246324724E-3</v>
      </c>
      <c r="S7" s="2">
        <f t="shared" si="4"/>
        <v>5.2915026221291234E-3</v>
      </c>
      <c r="T7" s="2">
        <f t="shared" si="4"/>
        <v>4.6188021535170107E-3</v>
      </c>
    </row>
    <row r="8" spans="1:23" x14ac:dyDescent="0.35">
      <c r="A8" t="s">
        <v>24</v>
      </c>
      <c r="B8" s="3" t="s">
        <v>16</v>
      </c>
      <c r="C8">
        <v>8.6999999999999994E-2</v>
      </c>
      <c r="D8">
        <v>0.14699999999999999</v>
      </c>
      <c r="E8">
        <v>0.25600000000000001</v>
      </c>
      <c r="F8">
        <v>0.316</v>
      </c>
      <c r="G8">
        <v>0.374</v>
      </c>
      <c r="H8">
        <v>0.51200000000000001</v>
      </c>
      <c r="I8">
        <v>1.5880000000000001</v>
      </c>
      <c r="M8" t="s">
        <v>23</v>
      </c>
      <c r="N8" s="2">
        <f>STDEV(C5:C7)</f>
        <v>2.5166114784235852E-3</v>
      </c>
      <c r="O8" s="2">
        <f t="shared" ref="O8:T8" si="5">STDEV(D5:D7)</f>
        <v>2.0816659994661348E-3</v>
      </c>
      <c r="P8" s="2">
        <f t="shared" si="5"/>
        <v>5.2915026221291859E-3</v>
      </c>
      <c r="Q8" s="2">
        <f t="shared" si="5"/>
        <v>8.0829037686547672E-3</v>
      </c>
      <c r="R8" s="2">
        <f t="shared" si="5"/>
        <v>2.0526405757787525E-2</v>
      </c>
      <c r="S8" s="2">
        <f t="shared" si="5"/>
        <v>4.0000000000000036E-3</v>
      </c>
      <c r="T8" s="2">
        <f t="shared" si="5"/>
        <v>2.8936712552280964E-2</v>
      </c>
    </row>
    <row r="9" spans="1:23" x14ac:dyDescent="0.35">
      <c r="B9" s="3" t="s">
        <v>17</v>
      </c>
      <c r="C9" s="2">
        <v>9.2999999999999999E-2</v>
      </c>
      <c r="D9">
        <v>0.152</v>
      </c>
      <c r="E9">
        <v>0.254</v>
      </c>
      <c r="F9">
        <v>0.318</v>
      </c>
      <c r="G9">
        <v>0.378</v>
      </c>
      <c r="H9">
        <v>0.49399999999999999</v>
      </c>
      <c r="I9">
        <v>1.5840000000000001</v>
      </c>
      <c r="M9" t="s">
        <v>24</v>
      </c>
      <c r="N9" s="2">
        <f>STDEV(C8:C10)</f>
        <v>3.4641016151377574E-3</v>
      </c>
      <c r="O9" s="2">
        <f t="shared" ref="O9:T9" si="6">STDEV(D8:D10)</f>
        <v>3.6055512754639926E-3</v>
      </c>
      <c r="P9" s="2">
        <f t="shared" si="6"/>
        <v>5.2915026221291859E-3</v>
      </c>
      <c r="Q9" s="2">
        <f t="shared" si="6"/>
        <v>1.216552506059645E-2</v>
      </c>
      <c r="R9" s="2">
        <f t="shared" si="6"/>
        <v>9.4516312525052253E-3</v>
      </c>
      <c r="S9" s="2">
        <f t="shared" si="6"/>
        <v>9.0184995056457971E-3</v>
      </c>
      <c r="T9" s="2">
        <f t="shared" si="6"/>
        <v>1.9731531449265007E-2</v>
      </c>
    </row>
    <row r="10" spans="1:23" x14ac:dyDescent="0.35">
      <c r="B10" s="3" t="s">
        <v>18</v>
      </c>
      <c r="C10">
        <v>9.2999999999999999E-2</v>
      </c>
      <c r="D10">
        <v>0.14499999999999999</v>
      </c>
      <c r="E10">
        <v>0.246</v>
      </c>
      <c r="F10">
        <v>0.29599999999999999</v>
      </c>
      <c r="G10">
        <v>0.36</v>
      </c>
      <c r="H10">
        <v>0.504</v>
      </c>
      <c r="I10">
        <v>1.552</v>
      </c>
      <c r="M10" t="s">
        <v>25</v>
      </c>
      <c r="N10" s="2">
        <f>STDEV(C11:C13)</f>
        <v>2.8867513459481312E-3</v>
      </c>
      <c r="O10" s="2">
        <f t="shared" ref="O10:T10" si="7">STDEV(D11:D13)</f>
        <v>3.0550504633038958E-3</v>
      </c>
      <c r="P10" s="2">
        <f t="shared" si="7"/>
        <v>3.0550504633038958E-3</v>
      </c>
      <c r="Q10" s="2">
        <f t="shared" si="7"/>
        <v>3.4641016151377578E-3</v>
      </c>
      <c r="R10" s="2">
        <f t="shared" si="7"/>
        <v>5.0332229568471705E-3</v>
      </c>
      <c r="S10" s="2">
        <f t="shared" si="7"/>
        <v>1.216552506059645E-2</v>
      </c>
      <c r="T10" s="2">
        <f t="shared" si="7"/>
        <v>9.2376043070340214E-3</v>
      </c>
    </row>
    <row r="11" spans="1:23" x14ac:dyDescent="0.35">
      <c r="A11" t="s">
        <v>25</v>
      </c>
      <c r="B11" s="3" t="s">
        <v>19</v>
      </c>
      <c r="C11">
        <v>9.5000000000000001E-2</v>
      </c>
      <c r="D11">
        <v>0.129</v>
      </c>
      <c r="E11">
        <v>0.20799999999999999</v>
      </c>
      <c r="F11">
        <v>0.26200000000000001</v>
      </c>
      <c r="G11">
        <v>0.32200000000000001</v>
      </c>
      <c r="H11">
        <v>0.434</v>
      </c>
      <c r="I11">
        <v>0.78400000000000003</v>
      </c>
    </row>
    <row r="12" spans="1:23" x14ac:dyDescent="0.35">
      <c r="B12" s="3" t="s">
        <v>20</v>
      </c>
      <c r="C12">
        <v>0.09</v>
      </c>
      <c r="D12">
        <v>0.13300000000000001</v>
      </c>
      <c r="E12">
        <v>0.21</v>
      </c>
      <c r="F12">
        <v>0.26200000000000001</v>
      </c>
      <c r="G12">
        <v>0.32800000000000001</v>
      </c>
      <c r="H12">
        <v>0.436</v>
      </c>
      <c r="I12">
        <v>0.8</v>
      </c>
    </row>
    <row r="13" spans="1:23" x14ac:dyDescent="0.35">
      <c r="B13" s="3" t="s">
        <v>21</v>
      </c>
      <c r="C13">
        <v>0.09</v>
      </c>
      <c r="D13">
        <v>0.127</v>
      </c>
      <c r="E13">
        <v>0.20399999999999999</v>
      </c>
      <c r="F13">
        <v>0.25600000000000001</v>
      </c>
      <c r="G13">
        <v>0.318</v>
      </c>
      <c r="H13">
        <v>0.41399999999999998</v>
      </c>
      <c r="I13">
        <v>0.78400000000000003</v>
      </c>
    </row>
    <row r="15" spans="1:23" x14ac:dyDescent="0.35">
      <c r="Q15" t="s">
        <v>4</v>
      </c>
      <c r="R15" t="s">
        <v>5</v>
      </c>
      <c r="S15" s="1" t="s">
        <v>6</v>
      </c>
      <c r="T15" t="s">
        <v>7</v>
      </c>
      <c r="U15" t="s">
        <v>8</v>
      </c>
      <c r="V15" t="s">
        <v>9</v>
      </c>
      <c r="W15" t="s">
        <v>32</v>
      </c>
    </row>
    <row r="16" spans="1:23" x14ac:dyDescent="0.35">
      <c r="Q16" t="s">
        <v>2</v>
      </c>
      <c r="R16">
        <f>120/(3.3*LOG(O2/N2))</f>
        <v>155.79634503601253</v>
      </c>
      <c r="S16">
        <f t="shared" ref="S16:V19" si="8">120/(3.3*LOG(P2/O2))</f>
        <v>141.45760577603389</v>
      </c>
      <c r="T16">
        <f>60/(3.3*LOG(Q2/P2))</f>
        <v>178.7429955456837</v>
      </c>
      <c r="U16">
        <f>60/(3.3*LOG(R2/Q2))</f>
        <v>236.68835680328706</v>
      </c>
      <c r="V16">
        <f t="shared" si="8"/>
        <v>267.47497082471375</v>
      </c>
      <c r="W16">
        <f>960/(3.3*LOG(T2/S2))</f>
        <v>582.24268239866558</v>
      </c>
    </row>
    <row r="17" spans="1:23" x14ac:dyDescent="0.35">
      <c r="Q17" t="s">
        <v>23</v>
      </c>
      <c r="R17">
        <f t="shared" ref="R17:R19" si="9">120/(3.3*LOG(O3/N3))</f>
        <v>177.63144644174537</v>
      </c>
      <c r="S17">
        <f t="shared" si="8"/>
        <v>143.7536375808734</v>
      </c>
      <c r="T17">
        <f t="shared" ref="T17:T19" si="10">60/(3.3*LOG(Q3/P3))</f>
        <v>171.02453800759704</v>
      </c>
      <c r="U17">
        <f t="shared" ref="U17:U19" si="11">60/(3.3*LOG(R3/Q3))</f>
        <v>204.57282762370866</v>
      </c>
      <c r="V17">
        <f t="shared" si="8"/>
        <v>318.83438151669213</v>
      </c>
      <c r="W17">
        <f t="shared" ref="W17:W19" si="12">960/(3.3*LOG(T3/S3))</f>
        <v>673.98613590360355</v>
      </c>
    </row>
    <row r="18" spans="1:23" x14ac:dyDescent="0.35">
      <c r="Q18" t="s">
        <v>24</v>
      </c>
      <c r="R18">
        <f t="shared" si="9"/>
        <v>172.15974218030146</v>
      </c>
      <c r="S18">
        <f t="shared" si="8"/>
        <v>157.32379146089832</v>
      </c>
      <c r="T18">
        <f t="shared" si="10"/>
        <v>202.10743820903826</v>
      </c>
      <c r="U18">
        <f t="shared" si="11"/>
        <v>234.2358605280991</v>
      </c>
      <c r="V18">
        <f t="shared" si="8"/>
        <v>273.67385576284698</v>
      </c>
      <c r="W18">
        <f t="shared" si="12"/>
        <v>587.30010958092066</v>
      </c>
    </row>
    <row r="19" spans="1:23" x14ac:dyDescent="0.35">
      <c r="A19" t="s">
        <v>4</v>
      </c>
      <c r="B19" t="s">
        <v>5</v>
      </c>
      <c r="C19" s="1" t="s">
        <v>6</v>
      </c>
      <c r="D19" t="s">
        <v>7</v>
      </c>
      <c r="E19" t="s">
        <v>8</v>
      </c>
      <c r="F19" t="s">
        <v>9</v>
      </c>
      <c r="Q19" t="s">
        <v>25</v>
      </c>
      <c r="R19">
        <f t="shared" si="9"/>
        <v>241.43130388423398</v>
      </c>
      <c r="S19">
        <f t="shared" si="8"/>
        <v>178.39234996709845</v>
      </c>
      <c r="T19">
        <f t="shared" si="10"/>
        <v>184.95460878271527</v>
      </c>
      <c r="U19">
        <f t="shared" si="11"/>
        <v>193.87579312936381</v>
      </c>
      <c r="V19">
        <f t="shared" si="8"/>
        <v>296.38711574809884</v>
      </c>
      <c r="W19">
        <f t="shared" si="12"/>
        <v>1094.3974513841833</v>
      </c>
    </row>
    <row r="20" spans="1:23" x14ac:dyDescent="0.35">
      <c r="A20" t="s">
        <v>2</v>
      </c>
      <c r="B20">
        <f>120/(3.3*LOG(D2/C2))</f>
        <v>154.23792376867647</v>
      </c>
      <c r="C20">
        <f>120/(3.3*LOG(E2/D2))</f>
        <v>144.67779268056444</v>
      </c>
      <c r="D20">
        <f>60/(3.3*LOG(F2/E2))</f>
        <v>161.72803545897835</v>
      </c>
      <c r="E20">
        <f>60/(3.3*LOG(G2/F2))</f>
        <v>251.28537191927794</v>
      </c>
      <c r="F20">
        <f t="shared" ref="F20:F31" si="13">120/(3.3*LOG(H2/G2))</f>
        <v>253.6615320736652</v>
      </c>
    </row>
    <row r="21" spans="1:23" x14ac:dyDescent="0.35">
      <c r="B21">
        <f t="shared" ref="B21:B31" si="14">120/(3.3*LOG(D3/C3))</f>
        <v>143.38671078926293</v>
      </c>
      <c r="C21">
        <f t="shared" ref="C21:C31" si="15">120/(3.3*LOG(E3/D3))</f>
        <v>152.63500541918697</v>
      </c>
      <c r="D21">
        <f t="shared" ref="D21:D31" si="16">60/(3.3*LOG(F3/E3))</f>
        <v>157.85719684157647</v>
      </c>
      <c r="E21">
        <f t="shared" ref="E21:E31" si="17">60/(3.3*LOG(G3/F3))</f>
        <v>230.82223226280576</v>
      </c>
      <c r="F21">
        <f t="shared" si="13"/>
        <v>275.30777830736031</v>
      </c>
    </row>
    <row r="22" spans="1:23" x14ac:dyDescent="0.35">
      <c r="B22">
        <f t="shared" si="14"/>
        <v>171.88041931330929</v>
      </c>
      <c r="C22">
        <f t="shared" si="15"/>
        <v>129.55022380774432</v>
      </c>
      <c r="D22">
        <f t="shared" si="16"/>
        <v>231.07038962840255</v>
      </c>
      <c r="E22">
        <f t="shared" si="17"/>
        <v>229.62278430024247</v>
      </c>
      <c r="F22">
        <f t="shared" si="13"/>
        <v>274.18270593869511</v>
      </c>
      <c r="Q22" t="s">
        <v>4</v>
      </c>
      <c r="R22" t="s">
        <v>29</v>
      </c>
      <c r="S22" s="1" t="s">
        <v>28</v>
      </c>
      <c r="T22" t="s">
        <v>30</v>
      </c>
      <c r="U22" t="s">
        <v>31</v>
      </c>
    </row>
    <row r="23" spans="1:23" x14ac:dyDescent="0.35">
      <c r="A23" t="s">
        <v>23</v>
      </c>
      <c r="B23">
        <f t="shared" si="14"/>
        <v>182.43746600253945</v>
      </c>
      <c r="C23">
        <f t="shared" si="15"/>
        <v>136.43911557261308</v>
      </c>
      <c r="D23">
        <f t="shared" si="16"/>
        <v>179.20600208954971</v>
      </c>
      <c r="E23">
        <f t="shared" si="17"/>
        <v>196.0218184253456</v>
      </c>
      <c r="F23">
        <f t="shared" si="13"/>
        <v>325.57954908364735</v>
      </c>
      <c r="Q23" t="s">
        <v>2</v>
      </c>
      <c r="R23">
        <f>240/(3.3*LOG(P2/N2))</f>
        <v>148.28114410083117</v>
      </c>
      <c r="S23">
        <f>180/(3.3*LOG(Q2/O2))</f>
        <v>152.02854405514074</v>
      </c>
      <c r="T23">
        <f>120/(3.3*LOG(R2/P2))</f>
        <v>203.67449720196808</v>
      </c>
      <c r="U23">
        <f>240/(3.3*LOG(R2/O2))</f>
        <v>166.95813854015367</v>
      </c>
    </row>
    <row r="24" spans="1:23" x14ac:dyDescent="0.35">
      <c r="B24">
        <f t="shared" si="14"/>
        <v>184.46164465343497</v>
      </c>
      <c r="C24">
        <f t="shared" si="15"/>
        <v>144.67779268056444</v>
      </c>
      <c r="D24">
        <f t="shared" si="16"/>
        <v>161.72803545897835</v>
      </c>
      <c r="E24">
        <f t="shared" si="17"/>
        <v>186.63779883363361</v>
      </c>
      <c r="F24">
        <f t="shared" si="13"/>
        <v>378.40360986142372</v>
      </c>
      <c r="Q24" t="s">
        <v>23</v>
      </c>
      <c r="R24">
        <f t="shared" ref="R24:R26" si="18">240/(3.3*LOG(P3/N3))</f>
        <v>158.90698009466954</v>
      </c>
      <c r="S24">
        <f t="shared" ref="S24:S26" si="19">180/(3.3*LOG(Q3/O3))</f>
        <v>151.8233560627404</v>
      </c>
      <c r="T24">
        <f t="shared" ref="T24:T26" si="20">120/(3.3*LOG(R3/P3))</f>
        <v>186.30041919727685</v>
      </c>
      <c r="U24">
        <f t="shared" ref="U24:U26" si="21">240/(3.3*LOG(R3/O3))</f>
        <v>162.28470695908786</v>
      </c>
    </row>
    <row r="25" spans="1:23" x14ac:dyDescent="0.35">
      <c r="B25">
        <f t="shared" si="14"/>
        <v>166.86129582796389</v>
      </c>
      <c r="C25">
        <f t="shared" si="15"/>
        <v>150.9349133311319</v>
      </c>
      <c r="D25">
        <f t="shared" si="16"/>
        <v>173.19706453724908</v>
      </c>
      <c r="E25">
        <f t="shared" si="17"/>
        <v>240.45531248657824</v>
      </c>
      <c r="F25">
        <f t="shared" si="13"/>
        <v>268.47699197589009</v>
      </c>
      <c r="Q25" t="s">
        <v>24</v>
      </c>
      <c r="R25">
        <f t="shared" si="18"/>
        <v>164.40775098782657</v>
      </c>
      <c r="S25">
        <f t="shared" si="19"/>
        <v>169.87062662093294</v>
      </c>
      <c r="T25">
        <f t="shared" si="20"/>
        <v>216.98882437308995</v>
      </c>
      <c r="U25">
        <f t="shared" si="21"/>
        <v>182.40103651840499</v>
      </c>
    </row>
    <row r="26" spans="1:23" x14ac:dyDescent="0.35">
      <c r="A26" t="s">
        <v>24</v>
      </c>
      <c r="B26">
        <f t="shared" si="14"/>
        <v>159.63100313967945</v>
      </c>
      <c r="C26" s="5">
        <f t="shared" si="15"/>
        <v>150.9349133311319</v>
      </c>
      <c r="D26">
        <f t="shared" si="16"/>
        <v>198.82330594269092</v>
      </c>
      <c r="E26">
        <f t="shared" si="17"/>
        <v>248.43803424066056</v>
      </c>
      <c r="F26">
        <f t="shared" si="13"/>
        <v>266.59878234699005</v>
      </c>
      <c r="Q26" t="s">
        <v>25</v>
      </c>
      <c r="R26">
        <f t="shared" si="18"/>
        <v>205.1789948490177</v>
      </c>
      <c r="S26">
        <f t="shared" si="19"/>
        <v>180.52741001530947</v>
      </c>
      <c r="T26">
        <f t="shared" si="20"/>
        <v>189.31015720856681</v>
      </c>
      <c r="U26">
        <f t="shared" si="21"/>
        <v>183.68916805314669</v>
      </c>
    </row>
    <row r="27" spans="1:23" x14ac:dyDescent="0.35">
      <c r="B27">
        <f t="shared" si="14"/>
        <v>170.43273055169692</v>
      </c>
      <c r="C27">
        <f t="shared" si="15"/>
        <v>163.07285250553869</v>
      </c>
      <c r="D27">
        <f t="shared" si="16"/>
        <v>186.30171256465164</v>
      </c>
      <c r="E27">
        <f t="shared" si="17"/>
        <v>242.21535637631524</v>
      </c>
      <c r="F27">
        <f t="shared" si="13"/>
        <v>312.84544003638501</v>
      </c>
    </row>
    <row r="28" spans="1:23" x14ac:dyDescent="0.35">
      <c r="B28">
        <f t="shared" si="14"/>
        <v>188.52490470188695</v>
      </c>
      <c r="C28">
        <f t="shared" si="15"/>
        <v>158.40090149013835</v>
      </c>
      <c r="D28">
        <f t="shared" si="16"/>
        <v>226.26414366482555</v>
      </c>
      <c r="E28">
        <f t="shared" si="17"/>
        <v>213.87659430285933</v>
      </c>
      <c r="F28">
        <f t="shared" si="13"/>
        <v>248.84777376810914</v>
      </c>
    </row>
    <row r="29" spans="1:23" x14ac:dyDescent="0.35">
      <c r="A29" t="s">
        <v>25</v>
      </c>
      <c r="B29">
        <f t="shared" si="14"/>
        <v>273.686327756727</v>
      </c>
      <c r="C29">
        <f t="shared" si="15"/>
        <v>175.26871872322124</v>
      </c>
      <c r="D29">
        <f t="shared" si="16"/>
        <v>181.38656096564947</v>
      </c>
      <c r="E29">
        <f t="shared" si="17"/>
        <v>203.02499442757079</v>
      </c>
      <c r="F29">
        <f t="shared" si="13"/>
        <v>280.51033098976023</v>
      </c>
      <c r="J29" t="s">
        <v>27</v>
      </c>
    </row>
    <row r="30" spans="1:23" x14ac:dyDescent="0.35">
      <c r="B30">
        <f t="shared" si="14"/>
        <v>214.39668982494914</v>
      </c>
      <c r="C30">
        <f t="shared" si="15"/>
        <v>183.31434421450152</v>
      </c>
      <c r="D30">
        <f t="shared" si="16"/>
        <v>189.23231019223351</v>
      </c>
      <c r="E30">
        <f t="shared" si="17"/>
        <v>186.34152470240471</v>
      </c>
      <c r="F30">
        <f t="shared" si="13"/>
        <v>294.17408065177142</v>
      </c>
    </row>
    <row r="31" spans="1:23" x14ac:dyDescent="0.35">
      <c r="B31">
        <f t="shared" si="14"/>
        <v>243.13547606955919</v>
      </c>
      <c r="C31">
        <f t="shared" si="15"/>
        <v>176.67135097212486</v>
      </c>
      <c r="D31">
        <f t="shared" si="16"/>
        <v>184.38145672752242</v>
      </c>
      <c r="E31">
        <f t="shared" si="17"/>
        <v>193.03925514070889</v>
      </c>
      <c r="F31">
        <f t="shared" si="13"/>
        <v>317.38338158725804</v>
      </c>
    </row>
    <row r="35" spans="1:6" x14ac:dyDescent="0.35">
      <c r="A35" t="s">
        <v>26</v>
      </c>
      <c r="B35" t="s">
        <v>5</v>
      </c>
      <c r="C35" s="1" t="s">
        <v>6</v>
      </c>
      <c r="D35" t="s">
        <v>7</v>
      </c>
      <c r="E35" t="s">
        <v>8</v>
      </c>
      <c r="F35" t="s">
        <v>9</v>
      </c>
    </row>
    <row r="36" spans="1:6" x14ac:dyDescent="0.35">
      <c r="A36" t="s">
        <v>2</v>
      </c>
      <c r="B36">
        <f>AVERAGE(B20:B22)</f>
        <v>156.50168462374958</v>
      </c>
      <c r="C36">
        <f>AVERAGE(C20:C22)</f>
        <v>142.28767396916524</v>
      </c>
      <c r="D36">
        <f t="shared" ref="D36:F36" si="22">AVERAGE(D20:D22)</f>
        <v>183.55187397631911</v>
      </c>
      <c r="E36">
        <f t="shared" si="22"/>
        <v>237.24346282744204</v>
      </c>
      <c r="F36">
        <f t="shared" si="22"/>
        <v>267.71733877324021</v>
      </c>
    </row>
    <row r="37" spans="1:6" x14ac:dyDescent="0.35">
      <c r="A37" t="s">
        <v>23</v>
      </c>
      <c r="B37">
        <f>AVERAGE(B23:B25)</f>
        <v>177.92013549464613</v>
      </c>
      <c r="C37">
        <f>AVERAGE(C23:C25)</f>
        <v>144.01727386143645</v>
      </c>
      <c r="D37">
        <f t="shared" ref="D37:F37" si="23">AVERAGE(D23:D25)</f>
        <v>171.37703402859236</v>
      </c>
      <c r="E37">
        <f t="shared" si="23"/>
        <v>207.70497658185249</v>
      </c>
      <c r="F37">
        <f t="shared" si="23"/>
        <v>324.15338364032038</v>
      </c>
    </row>
    <row r="38" spans="1:6" x14ac:dyDescent="0.35">
      <c r="A38" t="s">
        <v>24</v>
      </c>
      <c r="B38">
        <f>AVERAGE(B26:B28)</f>
        <v>172.8628794644211</v>
      </c>
      <c r="C38">
        <f>AVERAGE(C26:C28)</f>
        <v>157.469555775603</v>
      </c>
      <c r="D38">
        <f t="shared" ref="D38:F38" si="24">AVERAGE(D26:D28)</f>
        <v>203.79638739072274</v>
      </c>
      <c r="E38">
        <f t="shared" si="24"/>
        <v>234.84332830661171</v>
      </c>
      <c r="F38">
        <f t="shared" si="24"/>
        <v>276.09733205049474</v>
      </c>
    </row>
    <row r="39" spans="1:6" x14ac:dyDescent="0.35">
      <c r="A39" t="s">
        <v>25</v>
      </c>
      <c r="B39">
        <f>AVERAGE(B29:B31)</f>
        <v>243.73949788374512</v>
      </c>
      <c r="C39">
        <f>AVERAGE(C29:C31)</f>
        <v>178.41813796994919</v>
      </c>
      <c r="D39">
        <f t="shared" ref="D39:F39" si="25">AVERAGE(D29:D31)</f>
        <v>185.0001092951351</v>
      </c>
      <c r="E39">
        <f t="shared" si="25"/>
        <v>194.13525809022812</v>
      </c>
      <c r="F39">
        <f t="shared" si="25"/>
        <v>297.35593107626323</v>
      </c>
    </row>
    <row r="42" spans="1:6" x14ac:dyDescent="0.35">
      <c r="A42" t="s">
        <v>33</v>
      </c>
      <c r="B42">
        <f>TTEST(B20:B22,B23:B25,2,2)</f>
        <v>9.8709837449875479E-2</v>
      </c>
      <c r="C42">
        <f>TTEST(C20:C22,C23:C25,2,2)</f>
        <v>0.83873732307434545</v>
      </c>
    </row>
    <row r="43" spans="1:6" x14ac:dyDescent="0.35">
      <c r="A43" t="s">
        <v>34</v>
      </c>
      <c r="B43">
        <f>TTEST(B23:B25,B26:B28,2,2)</f>
        <v>0.64279394078486285</v>
      </c>
      <c r="C43">
        <f>TTEST(C23:C25,C26:C28,2,2)</f>
        <v>7.0340435756933287E-2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2020-09-04T12:43:03Z</dcterms:modified>
</cp:coreProperties>
</file>